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690" windowWidth="28215" windowHeight="11955"/>
  </bookViews>
  <sheets>
    <sheet name="MOTORISTA" sheetId="8" r:id="rId1"/>
  </sheets>
  <calcPr calcId="145621"/>
</workbook>
</file>

<file path=xl/calcChain.xml><?xml version="1.0" encoding="utf-8"?>
<calcChain xmlns="http://schemas.openxmlformats.org/spreadsheetml/2006/main">
  <c r="C7" i="8" l="1"/>
  <c r="C8" i="8"/>
  <c r="B60" i="8" l="1"/>
  <c r="C44" i="8"/>
  <c r="B36" i="8" l="1"/>
  <c r="B20" i="8"/>
  <c r="C9" i="8"/>
  <c r="C13" i="8" s="1"/>
  <c r="C34" i="8" l="1"/>
  <c r="C32" i="8"/>
  <c r="C30" i="8"/>
  <c r="C28" i="8"/>
  <c r="C26" i="8"/>
  <c r="C24" i="8"/>
  <c r="C19" i="8"/>
  <c r="C17" i="8"/>
  <c r="C15" i="8"/>
  <c r="C35" i="8"/>
  <c r="C33" i="8"/>
  <c r="C31" i="8"/>
  <c r="C29" i="8"/>
  <c r="C27" i="8"/>
  <c r="C25" i="8"/>
  <c r="C23" i="8"/>
  <c r="C18" i="8"/>
  <c r="C16" i="8"/>
  <c r="C14" i="8"/>
  <c r="C12" i="8"/>
  <c r="C36" i="8" l="1"/>
  <c r="C20" i="8"/>
  <c r="C46" i="8" l="1"/>
  <c r="C50" i="8" l="1"/>
  <c r="C51" i="8"/>
  <c r="C52" i="8" l="1"/>
  <c r="C61" i="8" s="1"/>
  <c r="C62" i="8" l="1"/>
</calcChain>
</file>

<file path=xl/sharedStrings.xml><?xml version="1.0" encoding="utf-8"?>
<sst xmlns="http://schemas.openxmlformats.org/spreadsheetml/2006/main" count="73" uniqueCount="69">
  <si>
    <t>INSS</t>
  </si>
  <si>
    <t>FGTS</t>
  </si>
  <si>
    <t>FÉRIAS</t>
  </si>
  <si>
    <t>AVISO PRÉVIO TRABALHADO</t>
  </si>
  <si>
    <t>13º SALARIO</t>
  </si>
  <si>
    <t>FGTS SOBRE 13º SALARIO</t>
  </si>
  <si>
    <t>ADICIONAL DE FGTS SOBRE 13º SALARIO</t>
  </si>
  <si>
    <t>INSS EMPREGADOR SOBRE 13º SALARIO</t>
  </si>
  <si>
    <t>AUXILIO DOENÇA</t>
  </si>
  <si>
    <t>1/3 ABONO DE FÉRIAS</t>
  </si>
  <si>
    <t>FGTS SOBRE FÉRIAS</t>
  </si>
  <si>
    <t>ADICIONAL DE FGTS SOBRE FÉRIAS</t>
  </si>
  <si>
    <t>FGTS (VERBA RESCISÓRIA)</t>
  </si>
  <si>
    <t>FGTS (50% DE 8,0+1,74)</t>
  </si>
  <si>
    <t>VALE TRANSPORTE</t>
  </si>
  <si>
    <t>AUXILIO REFEIÇÃO</t>
  </si>
  <si>
    <t>UNIFORMES E EPI'S</t>
  </si>
  <si>
    <t>COFINS</t>
  </si>
  <si>
    <t>PIS</t>
  </si>
  <si>
    <t>LUCRO</t>
  </si>
  <si>
    <t>REMUNERAÇÃO</t>
  </si>
  <si>
    <t xml:space="preserve">SALÁRIO </t>
  </si>
  <si>
    <t>INSALUBRIDADE</t>
  </si>
  <si>
    <t>OUTROS (ESPECIFICAR)</t>
  </si>
  <si>
    <t>TOTAL REMUNERAÇÃO</t>
  </si>
  <si>
    <t>SESI OU SESC</t>
  </si>
  <si>
    <t>SENAI OU SENAC</t>
  </si>
  <si>
    <t>SEBRAE</t>
  </si>
  <si>
    <t>SALARIO EDUCAÇÃO</t>
  </si>
  <si>
    <t>ENCARGOS SOCIAIS</t>
  </si>
  <si>
    <t>TOTAL ENCARGOS SOCIAIS</t>
  </si>
  <si>
    <t>ENCARGOS TRABALHISTAS</t>
  </si>
  <si>
    <t>INSUMOS</t>
  </si>
  <si>
    <t>TOTAL ENCARGOS TRABALHISTAS</t>
  </si>
  <si>
    <t>TOTAL INSUMOS</t>
  </si>
  <si>
    <t>TOTAL (REMUNERAÇÃO+ENCARGOS SOCIAIS+ENCARGOS TRABALHISTAS+INSUMOS)</t>
  </si>
  <si>
    <t>BONIFICAÇÕES E OUTRAS DESPESAS</t>
  </si>
  <si>
    <t>DESPESAS ADMINSITRATIVAS E OPERACIONAIS</t>
  </si>
  <si>
    <t>TOTAL DE BONIFICAÇÃO E OUTRAS DESPESAS</t>
  </si>
  <si>
    <t>TRIBUTAÇÃO FEDERAL SOBRE O FATURAMENTO</t>
  </si>
  <si>
    <t xml:space="preserve">ISSQN </t>
  </si>
  <si>
    <t>TOTAL DE TRIBUTOS SOBRE FATURAMENTO</t>
  </si>
  <si>
    <t>VALOR (R$)</t>
  </si>
  <si>
    <t>%</t>
  </si>
  <si>
    <t>DESCRIÇÃO</t>
  </si>
  <si>
    <t>ESPECIE DE TRIBUTO</t>
  </si>
  <si>
    <t>Observações:</t>
  </si>
  <si>
    <t>DESCRIÇÃO DO SERVIÇO / POSTO</t>
  </si>
  <si>
    <t>TOTAL GERAL - UNITÁRIO</t>
  </si>
  <si>
    <t>TOTAL GERAL - GLOBAL</t>
  </si>
  <si>
    <t xml:space="preserve">QUANTIDADE </t>
  </si>
  <si>
    <t>2) O licitante deve elaborar sua proposta e, por conseguinte, suas planilhas de composição de custos e formação de preços com base no regime de tributação ao qual estará submetido durante a execução do contrato.</t>
  </si>
  <si>
    <t>PLANILHA DE CUSTOS E FORMAÇÃO DE PREÇOS</t>
  </si>
  <si>
    <t>MOTORISTA</t>
  </si>
  <si>
    <t>SAT/RAT</t>
  </si>
  <si>
    <t>OUTROS (INCRA)</t>
  </si>
  <si>
    <t>OUTROS (ASSIDUIDADE)</t>
  </si>
  <si>
    <t>OUTROS (BENEFICIO ASSISTENCIA SAUDE E QUALIFICAÇÃO)</t>
  </si>
  <si>
    <t>4) SAT/RAT - Inserir percentual conforme GFIP e anexar documento</t>
  </si>
  <si>
    <t>8) ASSIDUIDADE -  Conforme Cláusula Décima Primeira da convenção Coletiva de Trabalho da Categoria</t>
  </si>
  <si>
    <t>7) INSALUBRIDADE -  Conforme Cláusula Nona da convenção Coletiva de Trabalho da Categoria</t>
  </si>
  <si>
    <t>9) VALE ALIMENTAÇÃO -  Conforme Cláusula Décima Segunda da Convenção Coletiva de Trabalho da Categoria</t>
  </si>
  <si>
    <t>10) VALE TRANSPORTE -  Conforme Cláusula Décima Terceira da Convenção Coletiva de Trabalho da Categoria</t>
  </si>
  <si>
    <t>11) BENEFICIO DE ASSISTENCIA -  Conforme Cláusula Décima Sexta da Convenção Coletiva de Trabalho da Categoria</t>
  </si>
  <si>
    <t>1)As planilhas de composição de custos e formação de preços são meramente estimativas, cabendo ao licitante preenchê-las e apresentá-las, em conformidade com seu enquadramento e com o previsto no Termo de Referência</t>
  </si>
  <si>
    <t>5) INCRA - Calculado apenas para empresas que não contribuiem com o Sistema S</t>
  </si>
  <si>
    <t>6) ISSQN -Adequar as reais aliquotas municipais</t>
  </si>
  <si>
    <t xml:space="preserve">12) 10% - Percentual de Lucro definido como aceitável </t>
  </si>
  <si>
    <t>3)Não serão aceitas propostas que contenham valores de salários inferiores aos estabelecidos em convenção coletiva de trabalho ou outra norma coletiva aplicável, vigente na data da abertura da sessão pública do Pregão.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</si>
</sst>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quot;R$&quot;\ * #,##0.00_-;\-&quot;R$&quot;\ * #,##0.00_-;_-&quot;R$&quot;\ *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49">
    <xf numFmtId="0" fontId="0" fillId="0" borderId="0" xfId="0"/>
    <xf numFmtId="0" fontId="0" fillId="0" borderId="1" xfId="0" applyBorder="1"/>
    <xf numFmtId="0" fontId="0" fillId="0" borderId="1" xfId="0" applyBorder="1" applyAlignment="1">
      <alignment vertical="center"/>
    </xf>
    <xf numFmtId="0" fontId="3" fillId="0" borderId="0" xfId="0" applyFont="1" applyBorder="1" applyAlignment="1">
      <alignment horizontal="center"/>
    </xf>
    <xf numFmtId="0" fontId="0" fillId="0" borderId="0" xfId="0" applyBorder="1"/>
    <xf numFmtId="10" fontId="0" fillId="0" borderId="0" xfId="0" applyNumberFormat="1" applyBorder="1"/>
    <xf numFmtId="10" fontId="0" fillId="0" borderId="1" xfId="0" applyNumberFormat="1" applyBorder="1" applyAlignment="1">
      <alignment horizontal="center"/>
    </xf>
    <xf numFmtId="0" fontId="0" fillId="0" borderId="1" xfId="0" applyFill="1" applyBorder="1" applyAlignment="1">
      <alignment horizontal="center"/>
    </xf>
    <xf numFmtId="43" fontId="0" fillId="0" borderId="1" xfId="1" applyFont="1" applyBorder="1"/>
    <xf numFmtId="0" fontId="3" fillId="2" borderId="1" xfId="0" applyFont="1" applyFill="1" applyBorder="1" applyAlignment="1">
      <alignment horizontal="center"/>
    </xf>
    <xf numFmtId="10" fontId="3" fillId="2" borderId="1" xfId="0" applyNumberFormat="1" applyFont="1" applyFill="1" applyBorder="1" applyAlignment="1">
      <alignment horizontal="center"/>
    </xf>
    <xf numFmtId="43" fontId="0" fillId="0" borderId="1" xfId="0" applyNumberFormat="1" applyBorder="1" applyAlignment="1">
      <alignment horizontal="center"/>
    </xf>
    <xf numFmtId="9" fontId="2" fillId="0" borderId="1" xfId="0" applyNumberFormat="1" applyFont="1" applyBorder="1" applyAlignment="1">
      <alignment horizontal="center"/>
    </xf>
    <xf numFmtId="10" fontId="0" fillId="0" borderId="1" xfId="2" applyNumberFormat="1" applyFont="1" applyBorder="1" applyAlignment="1">
      <alignment horizontal="center"/>
    </xf>
    <xf numFmtId="0" fontId="4" fillId="0" borderId="1" xfId="0" applyFont="1" applyFill="1" applyBorder="1" applyAlignment="1">
      <alignment horizontal="center"/>
    </xf>
    <xf numFmtId="43" fontId="2" fillId="0" borderId="1" xfId="0" applyNumberFormat="1" applyFont="1" applyBorder="1"/>
    <xf numFmtId="0" fontId="0" fillId="0" borderId="0" xfId="0" applyBorder="1" applyAlignment="1">
      <alignment vertical="center"/>
    </xf>
    <xf numFmtId="0" fontId="2" fillId="0" borderId="1" xfId="0" applyFont="1" applyBorder="1" applyAlignment="1">
      <alignment horizontal="center"/>
    </xf>
    <xf numFmtId="0" fontId="0" fillId="0" borderId="0"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xf>
    <xf numFmtId="0" fontId="3" fillId="2" borderId="2"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164" fontId="3" fillId="2" borderId="1" xfId="0" applyNumberFormat="1" applyFont="1" applyFill="1" applyBorder="1" applyAlignment="1">
      <alignment horizontal="center"/>
    </xf>
    <xf numFmtId="164" fontId="0" fillId="2" borderId="1" xfId="0" applyNumberFormat="1" applyFill="1" applyBorder="1" applyAlignment="1">
      <alignment horizontal="center"/>
    </xf>
    <xf numFmtId="164" fontId="4" fillId="0" borderId="1" xfId="0" applyNumberFormat="1" applyFont="1" applyBorder="1"/>
    <xf numFmtId="2" fontId="0" fillId="0" borderId="1" xfId="0" applyNumberFormat="1" applyBorder="1" applyAlignment="1">
      <alignment horizontal="right"/>
    </xf>
    <xf numFmtId="10" fontId="3" fillId="2" borderId="3" xfId="0" applyNumberFormat="1" applyFont="1" applyFill="1" applyBorder="1" applyAlignment="1">
      <alignment horizontal="center"/>
    </xf>
    <xf numFmtId="0" fontId="0" fillId="0" borderId="1" xfId="0" applyBorder="1" applyAlignment="1"/>
    <xf numFmtId="10" fontId="0" fillId="0" borderId="1" xfId="0" applyNumberFormat="1" applyBorder="1" applyAlignment="1"/>
    <xf numFmtId="164" fontId="0" fillId="0" borderId="0" xfId="3" applyFont="1"/>
    <xf numFmtId="164" fontId="0" fillId="0" borderId="0" xfId="0" applyNumberFormat="1"/>
    <xf numFmtId="0" fontId="5" fillId="0" borderId="0" xfId="0" applyFont="1" applyAlignment="1">
      <alignment horizont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0" fillId="0" borderId="0" xfId="0" applyBorder="1" applyAlignment="1">
      <alignment horizontal="center" vertic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0" borderId="1" xfId="0" applyFont="1" applyBorder="1" applyAlignment="1">
      <alignment horizontal="center" wrapText="1"/>
    </xf>
    <xf numFmtId="0" fontId="2" fillId="0" borderId="1" xfId="0" applyFont="1" applyBorder="1" applyAlignment="1">
      <alignment horizontal="center"/>
    </xf>
    <xf numFmtId="0" fontId="6" fillId="3" borderId="0" xfId="0" applyFont="1" applyFill="1" applyAlignment="1">
      <alignment horizontal="left"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left"/>
    </xf>
    <xf numFmtId="0" fontId="0" fillId="3" borderId="0" xfId="0" applyFill="1" applyAlignment="1">
      <alignment horizontal="left" vertical="center" wrapText="1"/>
    </xf>
    <xf numFmtId="0" fontId="0" fillId="3" borderId="0" xfId="0" applyFill="1" applyAlignment="1">
      <alignment horizontal="left" wrapText="1"/>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abSelected="1" zoomScale="70" zoomScaleNormal="70" workbookViewId="0">
      <selection activeCell="H14" sqref="H14"/>
    </sheetView>
  </sheetViews>
  <sheetFormatPr defaultRowHeight="15" x14ac:dyDescent="0.25"/>
  <cols>
    <col min="1" max="1" width="52.28515625" customWidth="1"/>
    <col min="2" max="2" width="13.28515625" customWidth="1"/>
    <col min="3" max="3" width="18.7109375" customWidth="1"/>
    <col min="7" max="7" width="14.5703125" bestFit="1" customWidth="1"/>
    <col min="9" max="9" width="14.5703125" bestFit="1" customWidth="1"/>
  </cols>
  <sheetData>
    <row r="1" spans="1:9" ht="23.25" x14ac:dyDescent="0.35">
      <c r="A1" s="33" t="s">
        <v>52</v>
      </c>
      <c r="B1" s="33"/>
      <c r="C1" s="33"/>
    </row>
    <row r="2" spans="1:9" x14ac:dyDescent="0.25">
      <c r="A2" s="2" t="s">
        <v>47</v>
      </c>
      <c r="B2" s="44" t="s">
        <v>53</v>
      </c>
      <c r="C2" s="45"/>
    </row>
    <row r="3" spans="1:9" x14ac:dyDescent="0.25">
      <c r="A3" s="2" t="s">
        <v>50</v>
      </c>
      <c r="B3" s="34">
        <v>6</v>
      </c>
      <c r="C3" s="34"/>
    </row>
    <row r="4" spans="1:9" x14ac:dyDescent="0.25">
      <c r="A4" s="16"/>
      <c r="B4" s="16"/>
      <c r="C4" s="18"/>
    </row>
    <row r="5" spans="1:9" ht="19.5" customHeight="1" x14ac:dyDescent="0.25">
      <c r="A5" s="35" t="s">
        <v>20</v>
      </c>
      <c r="B5" s="35"/>
      <c r="C5" s="35"/>
    </row>
    <row r="6" spans="1:9" x14ac:dyDescent="0.25">
      <c r="A6" s="22" t="s">
        <v>21</v>
      </c>
      <c r="B6" s="29"/>
      <c r="C6" s="8">
        <v>1711.1</v>
      </c>
      <c r="G6" s="31"/>
      <c r="I6" s="31"/>
    </row>
    <row r="7" spans="1:9" x14ac:dyDescent="0.25">
      <c r="A7" s="22" t="s">
        <v>22</v>
      </c>
      <c r="B7" s="30">
        <v>0</v>
      </c>
      <c r="C7" s="1">
        <f>C6*B7</f>
        <v>0</v>
      </c>
      <c r="G7" s="31"/>
      <c r="I7" s="31"/>
    </row>
    <row r="8" spans="1:9" x14ac:dyDescent="0.25">
      <c r="A8" s="22" t="s">
        <v>56</v>
      </c>
      <c r="B8" s="30">
        <v>0.05</v>
      </c>
      <c r="C8" s="8">
        <f>C6*B8</f>
        <v>85.555000000000007</v>
      </c>
      <c r="G8" s="31"/>
      <c r="I8" s="31"/>
    </row>
    <row r="9" spans="1:9" x14ac:dyDescent="0.25">
      <c r="A9" s="39" t="s">
        <v>24</v>
      </c>
      <c r="B9" s="40"/>
      <c r="C9" s="24">
        <f>SUM(C6:C8)</f>
        <v>1796.655</v>
      </c>
      <c r="G9" s="32"/>
      <c r="I9" s="32"/>
    </row>
    <row r="11" spans="1:9" x14ac:dyDescent="0.25">
      <c r="A11" s="35" t="s">
        <v>29</v>
      </c>
      <c r="B11" s="35"/>
      <c r="C11" s="35"/>
    </row>
    <row r="12" spans="1:9" x14ac:dyDescent="0.25">
      <c r="A12" s="19" t="s">
        <v>0</v>
      </c>
      <c r="B12" s="6">
        <v>0.2</v>
      </c>
      <c r="C12" s="27">
        <f>C9*B12</f>
        <v>359.33100000000002</v>
      </c>
    </row>
    <row r="13" spans="1:9" x14ac:dyDescent="0.25">
      <c r="A13" s="20" t="s">
        <v>54</v>
      </c>
      <c r="B13" s="13">
        <v>0.03</v>
      </c>
      <c r="C13" s="27">
        <f>C9*B13</f>
        <v>53.899649999999994</v>
      </c>
    </row>
    <row r="14" spans="1:9" x14ac:dyDescent="0.25">
      <c r="A14" s="19" t="s">
        <v>1</v>
      </c>
      <c r="B14" s="6">
        <v>0.08</v>
      </c>
      <c r="C14" s="27">
        <f>C9*B14</f>
        <v>143.73240000000001</v>
      </c>
    </row>
    <row r="15" spans="1:9" x14ac:dyDescent="0.25">
      <c r="A15" s="19" t="s">
        <v>25</v>
      </c>
      <c r="B15" s="6">
        <v>1.4999999999999999E-2</v>
      </c>
      <c r="C15" s="27">
        <f>C9*B15</f>
        <v>26.949824999999997</v>
      </c>
    </row>
    <row r="16" spans="1:9" x14ac:dyDescent="0.25">
      <c r="A16" s="19" t="s">
        <v>26</v>
      </c>
      <c r="B16" s="6">
        <v>0.01</v>
      </c>
      <c r="C16" s="27">
        <f>C9*B16</f>
        <v>17.966550000000002</v>
      </c>
    </row>
    <row r="17" spans="1:3" x14ac:dyDescent="0.25">
      <c r="A17" s="19" t="s">
        <v>27</v>
      </c>
      <c r="B17" s="6">
        <v>6.0000000000000001E-3</v>
      </c>
      <c r="C17" s="27">
        <f>C9*B17</f>
        <v>10.77993</v>
      </c>
    </row>
    <row r="18" spans="1:3" x14ac:dyDescent="0.25">
      <c r="A18" s="19" t="s">
        <v>28</v>
      </c>
      <c r="B18" s="13">
        <v>2.5000000000000001E-2</v>
      </c>
      <c r="C18" s="27">
        <f>C9*B18</f>
        <v>44.916375000000002</v>
      </c>
    </row>
    <row r="19" spans="1:3" x14ac:dyDescent="0.25">
      <c r="A19" s="19" t="s">
        <v>55</v>
      </c>
      <c r="B19" s="13">
        <v>2E-3</v>
      </c>
      <c r="C19" s="27">
        <f>C9*B19</f>
        <v>3.5933100000000002</v>
      </c>
    </row>
    <row r="20" spans="1:3" x14ac:dyDescent="0.25">
      <c r="A20" s="9" t="s">
        <v>30</v>
      </c>
      <c r="B20" s="10">
        <f>SUM(B12:B19)</f>
        <v>0.36800000000000005</v>
      </c>
      <c r="C20" s="24">
        <f>SUM(C12:C19)</f>
        <v>661.16904000000011</v>
      </c>
    </row>
    <row r="22" spans="1:3" x14ac:dyDescent="0.25">
      <c r="A22" s="35" t="s">
        <v>31</v>
      </c>
      <c r="B22" s="35"/>
      <c r="C22" s="35"/>
    </row>
    <row r="23" spans="1:3" x14ac:dyDescent="0.25">
      <c r="A23" s="19" t="s">
        <v>2</v>
      </c>
      <c r="B23" s="6">
        <v>8.3299999999999999E-2</v>
      </c>
      <c r="C23" s="27">
        <f>C9*B23</f>
        <v>149.6613615</v>
      </c>
    </row>
    <row r="24" spans="1:3" x14ac:dyDescent="0.25">
      <c r="A24" s="19" t="s">
        <v>3</v>
      </c>
      <c r="B24" s="6">
        <v>2.2700000000000001E-2</v>
      </c>
      <c r="C24" s="27">
        <f>C9*B24</f>
        <v>40.784068500000004</v>
      </c>
    </row>
    <row r="25" spans="1:3" x14ac:dyDescent="0.25">
      <c r="A25" s="19" t="s">
        <v>4</v>
      </c>
      <c r="B25" s="6">
        <v>8.3299999999999999E-2</v>
      </c>
      <c r="C25" s="27">
        <f>C9*B25</f>
        <v>149.6613615</v>
      </c>
    </row>
    <row r="26" spans="1:3" x14ac:dyDescent="0.25">
      <c r="A26" s="19" t="s">
        <v>5</v>
      </c>
      <c r="B26" s="6">
        <v>6.7000000000000002E-3</v>
      </c>
      <c r="C26" s="27">
        <f>C9*B26</f>
        <v>12.0375885</v>
      </c>
    </row>
    <row r="27" spans="1:3" x14ac:dyDescent="0.25">
      <c r="A27" s="19" t="s">
        <v>6</v>
      </c>
      <c r="B27" s="6">
        <v>4.0000000000000002E-4</v>
      </c>
      <c r="C27" s="27">
        <f>C9*B27</f>
        <v>0.71866200000000002</v>
      </c>
    </row>
    <row r="28" spans="1:3" x14ac:dyDescent="0.25">
      <c r="A28" s="19" t="s">
        <v>7</v>
      </c>
      <c r="B28" s="6">
        <v>1.67E-2</v>
      </c>
      <c r="C28" s="27">
        <f>C9*B28</f>
        <v>30.0041385</v>
      </c>
    </row>
    <row r="29" spans="1:3" x14ac:dyDescent="0.25">
      <c r="A29" s="19" t="s">
        <v>8</v>
      </c>
      <c r="B29" s="6">
        <v>3.5000000000000001E-3</v>
      </c>
      <c r="C29" s="27">
        <f>C9*B29</f>
        <v>6.2882924999999998</v>
      </c>
    </row>
    <row r="30" spans="1:3" x14ac:dyDescent="0.25">
      <c r="A30" s="19" t="s">
        <v>9</v>
      </c>
      <c r="B30" s="6">
        <v>2.7799999999999998E-2</v>
      </c>
      <c r="C30" s="27">
        <f>C9*B30</f>
        <v>49.947008999999994</v>
      </c>
    </row>
    <row r="31" spans="1:3" x14ac:dyDescent="0.25">
      <c r="A31" s="19" t="s">
        <v>10</v>
      </c>
      <c r="B31" s="6">
        <v>6.7000000000000002E-3</v>
      </c>
      <c r="C31" s="27">
        <f>C9*B31</f>
        <v>12.0375885</v>
      </c>
    </row>
    <row r="32" spans="1:3" x14ac:dyDescent="0.25">
      <c r="A32" s="19" t="s">
        <v>11</v>
      </c>
      <c r="B32" s="6">
        <v>4.0000000000000002E-4</v>
      </c>
      <c r="C32" s="27">
        <f>C9*B32</f>
        <v>0.71866200000000002</v>
      </c>
    </row>
    <row r="33" spans="1:3" x14ac:dyDescent="0.25">
      <c r="A33" s="19" t="s">
        <v>12</v>
      </c>
      <c r="B33" s="6">
        <v>1.7399999999999999E-2</v>
      </c>
      <c r="C33" s="27">
        <f>C9*B33</f>
        <v>31.261796999999998</v>
      </c>
    </row>
    <row r="34" spans="1:3" x14ac:dyDescent="0.25">
      <c r="A34" s="19" t="s">
        <v>13</v>
      </c>
      <c r="B34" s="6">
        <v>4.87E-2</v>
      </c>
      <c r="C34" s="27">
        <f>C9*B34</f>
        <v>87.497098499999993</v>
      </c>
    </row>
    <row r="35" spans="1:3" x14ac:dyDescent="0.25">
      <c r="A35" s="19" t="s">
        <v>23</v>
      </c>
      <c r="B35" s="6">
        <v>0</v>
      </c>
      <c r="C35" s="27">
        <f>C9*B35</f>
        <v>0</v>
      </c>
    </row>
    <row r="36" spans="1:3" x14ac:dyDescent="0.25">
      <c r="A36" s="9" t="s">
        <v>33</v>
      </c>
      <c r="B36" s="10">
        <f>SUM(B23:B35)</f>
        <v>0.31760000000000005</v>
      </c>
      <c r="C36" s="24">
        <f>SUM(C23:C35)</f>
        <v>570.61762799999997</v>
      </c>
    </row>
    <row r="37" spans="1:3" x14ac:dyDescent="0.25">
      <c r="A37" s="3"/>
      <c r="B37" s="3"/>
      <c r="C37" s="3"/>
    </row>
    <row r="38" spans="1:3" x14ac:dyDescent="0.25">
      <c r="A38" s="35" t="s">
        <v>32</v>
      </c>
      <c r="B38" s="35"/>
      <c r="C38" s="35"/>
    </row>
    <row r="39" spans="1:3" x14ac:dyDescent="0.25">
      <c r="A39" s="22" t="s">
        <v>14</v>
      </c>
      <c r="B39" s="29"/>
      <c r="C39" s="8">
        <v>186.12</v>
      </c>
    </row>
    <row r="40" spans="1:3" x14ac:dyDescent="0.25">
      <c r="A40" s="22" t="s">
        <v>15</v>
      </c>
      <c r="B40" s="29"/>
      <c r="C40" s="8">
        <v>376.58</v>
      </c>
    </row>
    <row r="41" spans="1:3" x14ac:dyDescent="0.25">
      <c r="A41" s="23" t="s">
        <v>16</v>
      </c>
      <c r="B41" s="29"/>
      <c r="C41" s="8">
        <v>100.19</v>
      </c>
    </row>
    <row r="42" spans="1:3" x14ac:dyDescent="0.25">
      <c r="A42" s="20" t="s">
        <v>57</v>
      </c>
      <c r="B42" s="20"/>
      <c r="C42" s="8">
        <v>11</v>
      </c>
    </row>
    <row r="43" spans="1:3" x14ac:dyDescent="0.25">
      <c r="A43" s="22" t="s">
        <v>23</v>
      </c>
      <c r="B43" s="29"/>
      <c r="C43" s="8">
        <v>59.96</v>
      </c>
    </row>
    <row r="44" spans="1:3" x14ac:dyDescent="0.25">
      <c r="A44" s="39" t="s">
        <v>34</v>
      </c>
      <c r="B44" s="40"/>
      <c r="C44" s="24">
        <f>SUM(C39:C43)</f>
        <v>733.85000000000014</v>
      </c>
    </row>
    <row r="46" spans="1:3" ht="30.75" customHeight="1" x14ac:dyDescent="0.25">
      <c r="A46" s="41" t="s">
        <v>35</v>
      </c>
      <c r="B46" s="41"/>
      <c r="C46" s="15">
        <f>C9+C20+C36+C44</f>
        <v>3762.2916679999998</v>
      </c>
    </row>
    <row r="47" spans="1:3" x14ac:dyDescent="0.25">
      <c r="A47" s="38"/>
      <c r="B47" s="38"/>
      <c r="C47" s="38"/>
    </row>
    <row r="48" spans="1:3" x14ac:dyDescent="0.25">
      <c r="A48" s="42" t="s">
        <v>36</v>
      </c>
      <c r="B48" s="42"/>
      <c r="C48" s="42"/>
    </row>
    <row r="49" spans="1:3" x14ac:dyDescent="0.25">
      <c r="A49" s="17" t="s">
        <v>44</v>
      </c>
      <c r="B49" s="17" t="s">
        <v>43</v>
      </c>
      <c r="C49" s="17" t="s">
        <v>42</v>
      </c>
    </row>
    <row r="50" spans="1:3" x14ac:dyDescent="0.25">
      <c r="A50" s="19" t="s">
        <v>19</v>
      </c>
      <c r="B50" s="6">
        <v>0.1</v>
      </c>
      <c r="C50" s="11">
        <f>C46*B50</f>
        <v>376.22916680000003</v>
      </c>
    </row>
    <row r="51" spans="1:3" x14ac:dyDescent="0.25">
      <c r="A51" s="19" t="s">
        <v>37</v>
      </c>
      <c r="B51" s="6">
        <v>0.05</v>
      </c>
      <c r="C51" s="11">
        <f>C46*B51</f>
        <v>188.11458340000001</v>
      </c>
    </row>
    <row r="52" spans="1:3" x14ac:dyDescent="0.25">
      <c r="A52" s="39" t="s">
        <v>38</v>
      </c>
      <c r="B52" s="40"/>
      <c r="C52" s="25">
        <f>SUM(C50:C51)</f>
        <v>564.34375020000004</v>
      </c>
    </row>
    <row r="53" spans="1:3" x14ac:dyDescent="0.25">
      <c r="A53" s="4"/>
      <c r="B53" s="5"/>
      <c r="C53" s="4"/>
    </row>
    <row r="54" spans="1:3" x14ac:dyDescent="0.25">
      <c r="A54" s="42" t="s">
        <v>39</v>
      </c>
      <c r="B54" s="42"/>
      <c r="C54" s="42"/>
    </row>
    <row r="55" spans="1:3" x14ac:dyDescent="0.25">
      <c r="A55" s="17" t="s">
        <v>45</v>
      </c>
      <c r="B55" s="12" t="s">
        <v>43</v>
      </c>
      <c r="C55" s="17" t="s">
        <v>42</v>
      </c>
    </row>
    <row r="56" spans="1:3" x14ac:dyDescent="0.25">
      <c r="A56" s="19" t="s">
        <v>40</v>
      </c>
      <c r="B56" s="6">
        <v>0.05</v>
      </c>
      <c r="C56" s="11">
        <v>221.89</v>
      </c>
    </row>
    <row r="57" spans="1:3" x14ac:dyDescent="0.25">
      <c r="A57" s="7" t="s">
        <v>17</v>
      </c>
      <c r="B57" s="6">
        <v>0.03</v>
      </c>
      <c r="C57" s="11">
        <v>133.13999999999999</v>
      </c>
    </row>
    <row r="58" spans="1:3" x14ac:dyDescent="0.25">
      <c r="A58" s="7" t="s">
        <v>18</v>
      </c>
      <c r="B58" s="6">
        <v>6.4999999999999997E-3</v>
      </c>
      <c r="C58" s="11">
        <v>28.85</v>
      </c>
    </row>
    <row r="59" spans="1:3" x14ac:dyDescent="0.25">
      <c r="A59" s="19" t="s">
        <v>23</v>
      </c>
      <c r="B59" s="6">
        <v>0</v>
      </c>
      <c r="C59" s="11">
        <v>0</v>
      </c>
    </row>
    <row r="60" spans="1:3" x14ac:dyDescent="0.25">
      <c r="A60" s="21" t="s">
        <v>41</v>
      </c>
      <c r="B60" s="28">
        <f>SUM(B56:B59)</f>
        <v>8.6500000000000007E-2</v>
      </c>
      <c r="C60" s="25">
        <v>383.88</v>
      </c>
    </row>
    <row r="61" spans="1:3" ht="17.25" x14ac:dyDescent="0.3">
      <c r="A61" s="36" t="s">
        <v>48</v>
      </c>
      <c r="B61" s="37"/>
      <c r="C61" s="26">
        <f>C46+C52+C60</f>
        <v>4710.5154181999997</v>
      </c>
    </row>
    <row r="62" spans="1:3" ht="17.25" x14ac:dyDescent="0.3">
      <c r="A62" s="14" t="s">
        <v>49</v>
      </c>
      <c r="B62" s="14"/>
      <c r="C62" s="26">
        <f>C61*B3</f>
        <v>28263.092509199996</v>
      </c>
    </row>
    <row r="63" spans="1:3" x14ac:dyDescent="0.25">
      <c r="A63" s="46" t="s">
        <v>46</v>
      </c>
      <c r="B63" s="46"/>
      <c r="C63" s="46"/>
    </row>
    <row r="64" spans="1:3" ht="50.25" customHeight="1" x14ac:dyDescent="0.25">
      <c r="A64" s="47" t="s">
        <v>64</v>
      </c>
      <c r="B64" s="47"/>
      <c r="C64" s="47"/>
    </row>
    <row r="65" spans="1:3" ht="42" customHeight="1" x14ac:dyDescent="0.25">
      <c r="A65" s="48" t="s">
        <v>51</v>
      </c>
      <c r="B65" s="48"/>
      <c r="C65" s="48"/>
    </row>
    <row r="66" spans="1:3" ht="45.75" customHeight="1" x14ac:dyDescent="0.25">
      <c r="A66" s="47" t="s">
        <v>68</v>
      </c>
      <c r="B66" s="47"/>
      <c r="C66" s="47"/>
    </row>
    <row r="67" spans="1:3" ht="15" customHeight="1" x14ac:dyDescent="0.25">
      <c r="A67" s="48" t="s">
        <v>58</v>
      </c>
      <c r="B67" s="48"/>
      <c r="C67" s="48"/>
    </row>
    <row r="68" spans="1:3" ht="15" customHeight="1" x14ac:dyDescent="0.25">
      <c r="A68" s="43" t="s">
        <v>65</v>
      </c>
      <c r="B68" s="43"/>
      <c r="C68" s="43"/>
    </row>
    <row r="69" spans="1:3" x14ac:dyDescent="0.25">
      <c r="A69" s="43" t="s">
        <v>66</v>
      </c>
      <c r="B69" s="43"/>
      <c r="C69" s="43"/>
    </row>
    <row r="70" spans="1:3" ht="15" customHeight="1" x14ac:dyDescent="0.25">
      <c r="A70" s="43" t="s">
        <v>60</v>
      </c>
      <c r="B70" s="43"/>
      <c r="C70" s="43"/>
    </row>
    <row r="71" spans="1:3" ht="28.5" customHeight="1" x14ac:dyDescent="0.25">
      <c r="A71" s="43" t="s">
        <v>59</v>
      </c>
      <c r="B71" s="43"/>
      <c r="C71" s="43"/>
    </row>
    <row r="72" spans="1:3" ht="28.5" customHeight="1" x14ac:dyDescent="0.25">
      <c r="A72" s="43" t="s">
        <v>61</v>
      </c>
      <c r="B72" s="43"/>
      <c r="C72" s="43"/>
    </row>
    <row r="73" spans="1:3" ht="30" customHeight="1" x14ac:dyDescent="0.25">
      <c r="A73" s="43" t="s">
        <v>62</v>
      </c>
      <c r="B73" s="43"/>
      <c r="C73" s="43"/>
    </row>
    <row r="74" spans="1:3" ht="30" customHeight="1" x14ac:dyDescent="0.25">
      <c r="A74" s="43" t="s">
        <v>63</v>
      </c>
      <c r="B74" s="43"/>
      <c r="C74" s="43"/>
    </row>
    <row r="75" spans="1:3" x14ac:dyDescent="0.25">
      <c r="A75" s="43" t="s">
        <v>67</v>
      </c>
      <c r="B75" s="43"/>
      <c r="C75" s="43"/>
    </row>
  </sheetData>
  <mergeCells count="28">
    <mergeCell ref="A73:C73"/>
    <mergeCell ref="A74:C74"/>
    <mergeCell ref="A75:C75"/>
    <mergeCell ref="B2:C2"/>
    <mergeCell ref="A68:C68"/>
    <mergeCell ref="A69:C69"/>
    <mergeCell ref="A70:C70"/>
    <mergeCell ref="A71:C71"/>
    <mergeCell ref="A72:C72"/>
    <mergeCell ref="A63:C63"/>
    <mergeCell ref="A64:C64"/>
    <mergeCell ref="A65:C65"/>
    <mergeCell ref="A66:C66"/>
    <mergeCell ref="A67:C67"/>
    <mergeCell ref="A52:B52"/>
    <mergeCell ref="A54:C54"/>
    <mergeCell ref="A1:C1"/>
    <mergeCell ref="B3:C3"/>
    <mergeCell ref="A5:C5"/>
    <mergeCell ref="A61:B61"/>
    <mergeCell ref="A47:C47"/>
    <mergeCell ref="A9:B9"/>
    <mergeCell ref="A11:C11"/>
    <mergeCell ref="A22:C22"/>
    <mergeCell ref="A38:C38"/>
    <mergeCell ref="A44:B44"/>
    <mergeCell ref="A46:B46"/>
    <mergeCell ref="A48:C48"/>
  </mergeCells>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MOTORISTA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Leonardo Beckert</cp:lastModifiedBy>
  <cp:lastPrinted>2021-07-07T16:33:32Z</cp:lastPrinted>
  <dcterms:created xsi:type="dcterms:W3CDTF">2020-01-14T19:58:46Z</dcterms:created>
  <dcterms:modified xsi:type="dcterms:W3CDTF">2021-09-22T11:42:32Z</dcterms:modified>
</cp:coreProperties>
</file>